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ir Plan Travaux\Travaux\EX\ACHATS GHT TRAVAUX\Travaux CH Redon\Concours\CT et CSPS\VF\Dossier publié\"/>
    </mc:Choice>
  </mc:AlternateContent>
  <xr:revisionPtr revIDLastSave="0" documentId="13_ncr:1_{97C7FA89-600B-44F7-94CB-DD8E2A20A15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DPGF" sheetId="1" r:id="rId1"/>
    <sheet name="Récap" sheetId="3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8" i="3" l="1"/>
  <c r="R8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M21" i="1" l="1"/>
  <c r="M38" i="1"/>
  <c r="N40" i="1"/>
  <c r="L40" i="1"/>
  <c r="K40" i="1"/>
  <c r="J40" i="1"/>
  <c r="I40" i="1"/>
  <c r="H40" i="1"/>
  <c r="G40" i="1"/>
  <c r="F40" i="1"/>
  <c r="E40" i="1"/>
  <c r="D40" i="1"/>
  <c r="C40" i="1"/>
  <c r="N31" i="1"/>
  <c r="M31" i="1"/>
  <c r="L31" i="1"/>
  <c r="K31" i="1"/>
  <c r="J31" i="1"/>
  <c r="I31" i="1"/>
  <c r="H31" i="1"/>
  <c r="G31" i="1"/>
  <c r="F31" i="1"/>
  <c r="E31" i="1"/>
  <c r="D31" i="1"/>
  <c r="C31" i="1"/>
  <c r="C24" i="1"/>
  <c r="N39" i="1"/>
  <c r="M39" i="1"/>
  <c r="L39" i="1"/>
  <c r="K39" i="1"/>
  <c r="J39" i="1"/>
  <c r="I39" i="1"/>
  <c r="H39" i="1"/>
  <c r="G39" i="1"/>
  <c r="F39" i="1"/>
  <c r="E39" i="1"/>
  <c r="D39" i="1"/>
  <c r="C39" i="1"/>
  <c r="N24" i="1"/>
  <c r="M24" i="1"/>
  <c r="L24" i="1"/>
  <c r="K24" i="1"/>
  <c r="J24" i="1"/>
  <c r="I24" i="1"/>
  <c r="H24" i="1"/>
  <c r="G24" i="1"/>
  <c r="F24" i="1"/>
  <c r="E24" i="1"/>
  <c r="D24" i="1"/>
  <c r="M17" i="1"/>
  <c r="N21" i="1"/>
  <c r="L21" i="1"/>
  <c r="K21" i="1"/>
  <c r="J21" i="1"/>
  <c r="I21" i="1"/>
  <c r="H21" i="1"/>
  <c r="G21" i="1"/>
  <c r="F21" i="1"/>
  <c r="E21" i="1"/>
  <c r="D21" i="1"/>
  <c r="C21" i="1"/>
  <c r="N15" i="1"/>
  <c r="M15" i="1"/>
  <c r="L15" i="1"/>
  <c r="K15" i="1"/>
  <c r="J15" i="1"/>
  <c r="I15" i="1"/>
  <c r="H15" i="1"/>
  <c r="G15" i="1"/>
  <c r="F15" i="1"/>
  <c r="E15" i="1"/>
  <c r="D15" i="1"/>
  <c r="C15" i="1"/>
  <c r="N11" i="1"/>
  <c r="N12" i="1"/>
  <c r="M12" i="1"/>
  <c r="M11" i="1"/>
  <c r="L12" i="1"/>
  <c r="K12" i="1"/>
  <c r="J12" i="1"/>
  <c r="I12" i="1"/>
  <c r="H12" i="1"/>
  <c r="G12" i="1"/>
  <c r="F12" i="1"/>
  <c r="E12" i="1"/>
  <c r="D12" i="1"/>
  <c r="C12" i="1"/>
  <c r="N14" i="1"/>
  <c r="M14" i="1"/>
  <c r="L36" i="1"/>
  <c r="K36" i="1"/>
  <c r="J36" i="1"/>
  <c r="I36" i="1"/>
  <c r="H36" i="1"/>
  <c r="G36" i="1"/>
  <c r="F36" i="1"/>
  <c r="E36" i="1"/>
  <c r="D36" i="1"/>
  <c r="C36" i="1"/>
  <c r="N35" i="1"/>
  <c r="M35" i="1"/>
  <c r="N34" i="1"/>
  <c r="M34" i="1"/>
  <c r="N33" i="1"/>
  <c r="M33" i="1"/>
  <c r="N23" i="1"/>
  <c r="M23" i="1"/>
  <c r="N30" i="1"/>
  <c r="N29" i="1"/>
  <c r="N28" i="1"/>
  <c r="N27" i="1"/>
  <c r="N26" i="1"/>
  <c r="N20" i="1"/>
  <c r="N19" i="1"/>
  <c r="N18" i="1"/>
  <c r="N17" i="1"/>
  <c r="M29" i="1"/>
  <c r="M27" i="1"/>
  <c r="M28" i="1"/>
  <c r="M26" i="1"/>
  <c r="M18" i="1"/>
  <c r="M19" i="1"/>
  <c r="M20" i="1"/>
  <c r="A1" i="3"/>
  <c r="M40" i="1" l="1"/>
  <c r="M36" i="1"/>
  <c r="N36" i="1"/>
</calcChain>
</file>

<file path=xl/sharedStrings.xml><?xml version="1.0" encoding="utf-8"?>
<sst xmlns="http://schemas.openxmlformats.org/spreadsheetml/2006/main" count="82" uniqueCount="61">
  <si>
    <t>A. Vérifications finales avant réception</t>
  </si>
  <si>
    <t>Ingénieur</t>
  </si>
  <si>
    <t>Montant en € HT</t>
  </si>
  <si>
    <t>Spécialiste</t>
  </si>
  <si>
    <t>Technicien</t>
  </si>
  <si>
    <t>TOTAL</t>
  </si>
  <si>
    <t>REPARTITION DU TEMPS PASSE ET MONTANT DES HONORAIRES</t>
  </si>
  <si>
    <t>Temps en heures</t>
  </si>
  <si>
    <t>B. Participation réunion réception</t>
  </si>
  <si>
    <t xml:space="preserve">Site </t>
  </si>
  <si>
    <t>Bureau</t>
  </si>
  <si>
    <t>Site</t>
  </si>
  <si>
    <t>Temps en heures site + bureau</t>
  </si>
  <si>
    <t>NOM DU CONTROLEUR DESIGNE (IMPERATIF):</t>
  </si>
  <si>
    <t xml:space="preserve">Fait à </t>
  </si>
  <si>
    <t xml:space="preserve">le, </t>
  </si>
  <si>
    <t>Le Candidat</t>
  </si>
  <si>
    <t>Sous-total 1 :</t>
  </si>
  <si>
    <t>TOTAL  :</t>
  </si>
  <si>
    <r>
      <t xml:space="preserve">A. Participation  aux  réunions  de  chantier  hebdomadaires </t>
    </r>
    <r>
      <rPr>
        <b/>
        <sz val="10"/>
        <color indexed="8"/>
        <rFont val="Arial"/>
        <family val="2"/>
      </rPr>
      <t>(1 réunion toutes les 2 semaines minimum)</t>
    </r>
  </si>
  <si>
    <r>
      <t xml:space="preserve">B. Réunion des Maîtrises </t>
    </r>
    <r>
      <rPr>
        <b/>
        <sz val="10"/>
        <color indexed="8"/>
        <rFont val="Arial"/>
        <family val="2"/>
      </rPr>
      <t>(1 réunion par mois)</t>
    </r>
  </si>
  <si>
    <t xml:space="preserve">B. Analyse et participation réunion APS, et rapport préalable avis </t>
  </si>
  <si>
    <t xml:space="preserve">C. Analyse et participation réunion APD, et rapport préalable avis </t>
  </si>
  <si>
    <t>D. Analyse  et participation réunion PRO et avis (Etablissement RICT)</t>
  </si>
  <si>
    <t>E. Analyse et participation réunion DCE, et avis (Finalisation RICT suivant réponse MOE sur RICT phase PRO)</t>
  </si>
  <si>
    <t xml:space="preserve">DESIGNATION DES PHASES D'INTERVENTION
</t>
  </si>
  <si>
    <t>C. Production de l'ensemble des rapports de fin de chantier (RVRAT, RFCT, Attestations handicapées…)</t>
  </si>
  <si>
    <r>
      <t xml:space="preserve">C. Visites de chantier inopinées </t>
    </r>
    <r>
      <rPr>
        <b/>
        <sz val="10"/>
        <color indexed="8"/>
        <rFont val="Arial"/>
        <family val="2"/>
      </rPr>
      <t>(1 visite minimum imposée toutes les 2 semaines)</t>
    </r>
  </si>
  <si>
    <t>PHASE CONCEPTION</t>
  </si>
  <si>
    <t>Temps en heures (site + bureau)</t>
  </si>
  <si>
    <t>Nombre de déplacements (réunions ou visites)</t>
  </si>
  <si>
    <t>PHASE CHANTIER</t>
  </si>
  <si>
    <t xml:space="preserve">
</t>
  </si>
  <si>
    <t>DESIGNATION DES PHASES D'INTERVENTION</t>
  </si>
  <si>
    <t>E. Contrôle des documents d'exécution</t>
  </si>
  <si>
    <t>D. Présences complémentaires</t>
  </si>
  <si>
    <t>Sous-total 3 :</t>
  </si>
  <si>
    <t>TOTAL jours vérifié</t>
  </si>
  <si>
    <t>Montant HT vérifié 
(somme des montant du DPGF)</t>
  </si>
  <si>
    <r>
      <t xml:space="preserve">Nombre de déplacements                   </t>
    </r>
    <r>
      <rPr>
        <u/>
        <sz val="12"/>
        <color indexed="8"/>
        <rFont val="Arial"/>
        <family val="2"/>
      </rPr>
      <t>(réunions ou visites)</t>
    </r>
    <r>
      <rPr>
        <sz val="10"/>
        <color indexed="8"/>
        <rFont val="Arial"/>
        <family val="2"/>
      </rPr>
      <t xml:space="preserve"> prévus par élément et pour chaque phase</t>
    </r>
    <r>
      <rPr>
        <b/>
        <sz val="10"/>
        <color indexed="8"/>
        <rFont val="Arial"/>
        <family val="2"/>
      </rPr>
      <t xml:space="preserve"> A COMPLETER OBLIGATOIREMENT</t>
    </r>
  </si>
  <si>
    <t>0/ PHASE PREALABLE</t>
  </si>
  <si>
    <t>Sous-total 0 :</t>
  </si>
  <si>
    <t>1/ PHASE CONCOURS</t>
  </si>
  <si>
    <t>2/ PHASE CONCEPTION</t>
  </si>
  <si>
    <t>A. Cadrage de la mission et protocole de transmission des documents</t>
  </si>
  <si>
    <t>3/ PHASE CONTRÔLE DES DOCUMENTS EXE</t>
  </si>
  <si>
    <t>A. Analyse des documents EXE</t>
  </si>
  <si>
    <r>
      <t>4/ PHASE CHANTIER - 60</t>
    </r>
    <r>
      <rPr>
        <b/>
        <sz val="10"/>
        <color indexed="10"/>
        <rFont val="Albertus Extra Bold"/>
      </rPr>
      <t xml:space="preserve"> </t>
    </r>
    <r>
      <rPr>
        <b/>
        <sz val="10"/>
        <color theme="1"/>
        <rFont val="Albertus Extra Bold"/>
      </rPr>
      <t>mois</t>
    </r>
    <r>
      <rPr>
        <b/>
        <sz val="10"/>
        <color rgb="FFFF0000"/>
        <rFont val="Albertus Extra Bold"/>
      </rPr>
      <t xml:space="preserve"> qui seront décomposés en deux phases de chantier minimum</t>
    </r>
    <r>
      <rPr>
        <b/>
        <sz val="10"/>
        <color theme="1"/>
        <rFont val="Albertus Extra Bold"/>
      </rPr>
      <t xml:space="preserve"> </t>
    </r>
    <r>
      <rPr>
        <b/>
        <sz val="10"/>
        <rFont val="Albertus Extra Bold"/>
        <family val="2"/>
      </rPr>
      <t>(y compris période de préparation, congés et réception, hors périodes d’intempéries).</t>
    </r>
  </si>
  <si>
    <t>5/ PHASE RECEPTION</t>
  </si>
  <si>
    <t>6/ PHASE PARFAIT ACHEVEMENT</t>
  </si>
  <si>
    <t>A. Interventions durant la garantie de parfait achèvement</t>
  </si>
  <si>
    <t>Sous-total 2 :</t>
  </si>
  <si>
    <t>Sous-total 4  :</t>
  </si>
  <si>
    <t>Sous-total 5 :</t>
  </si>
  <si>
    <t>Sous-total 6 :</t>
  </si>
  <si>
    <t>A. Analyse de l'esquisse concours des 3 groupements, et avis</t>
  </si>
  <si>
    <t>PHASE PREALABLE</t>
  </si>
  <si>
    <t>PHASE CONCOURS</t>
  </si>
  <si>
    <t>PHASE CONTRÔLE DES DOCUMENTS EXE</t>
  </si>
  <si>
    <t>PHASE RECEPTION</t>
  </si>
  <si>
    <t>PHASE 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</si>
</sst>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2"/>
      <color indexed="8"/>
      <name val="Arial"/>
      <family val="2"/>
    </font>
    <font>
      <b/>
      <sz val="10"/>
      <name val="Albertus Extra Bold"/>
      <family val="2"/>
    </font>
    <font>
      <b/>
      <sz val="10"/>
      <color indexed="10"/>
      <name val="Albertus Extra Bold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lbertus Extra Bold"/>
    </font>
    <font>
      <b/>
      <sz val="10"/>
      <color rgb="FFFF0000"/>
      <name val="Albertus Extra Bold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10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double">
        <color indexed="64"/>
      </left>
      <right/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dashed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 style="thick">
        <color indexed="64"/>
      </right>
      <top style="dotted">
        <color indexed="64"/>
      </top>
      <bottom style="thick">
        <color indexed="64"/>
      </bottom>
      <diagonal/>
    </border>
    <border>
      <left/>
      <right style="thick">
        <color indexed="64"/>
      </right>
      <top style="dash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ashed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3" borderId="0" xfId="0" applyFont="1" applyFill="1"/>
    <xf numFmtId="0" fontId="4" fillId="2" borderId="30" xfId="0" applyFont="1" applyFill="1" applyBorder="1"/>
    <xf numFmtId="0" fontId="4" fillId="2" borderId="35" xfId="0" applyFont="1" applyFill="1" applyBorder="1"/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/>
    <xf numFmtId="0" fontId="4" fillId="0" borderId="56" xfId="0" applyFont="1" applyBorder="1"/>
    <xf numFmtId="0" fontId="3" fillId="0" borderId="56" xfId="0" applyFont="1" applyBorder="1" applyAlignment="1">
      <alignment horizontal="center"/>
    </xf>
    <xf numFmtId="0" fontId="4" fillId="0" borderId="58" xfId="0" applyFont="1" applyBorder="1"/>
    <xf numFmtId="0" fontId="4" fillId="0" borderId="61" xfId="0" applyFont="1" applyBorder="1" applyAlignment="1">
      <alignment horizontal="center" vertical="center" wrapText="1"/>
    </xf>
    <xf numFmtId="0" fontId="4" fillId="0" borderId="71" xfId="0" applyFont="1" applyBorder="1"/>
    <xf numFmtId="0" fontId="3" fillId="0" borderId="0" xfId="0" applyFont="1" applyAlignment="1">
      <alignment horizontal="center" wrapText="1"/>
    </xf>
    <xf numFmtId="0" fontId="4" fillId="0" borderId="7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12" fillId="3" borderId="29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2" fillId="3" borderId="3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right" vertical="center" wrapText="1"/>
    </xf>
    <xf numFmtId="0" fontId="2" fillId="0" borderId="29" xfId="0" applyFont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 wrapText="1"/>
    </xf>
    <xf numFmtId="0" fontId="2" fillId="0" borderId="29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5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4" fillId="0" borderId="68" xfId="0" applyFont="1" applyBorder="1" applyAlignment="1">
      <alignment vertical="center"/>
    </xf>
    <xf numFmtId="0" fontId="4" fillId="0" borderId="69" xfId="0" applyFont="1" applyBorder="1" applyAlignment="1">
      <alignment vertical="center"/>
    </xf>
    <xf numFmtId="0" fontId="4" fillId="0" borderId="70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44" fontId="4" fillId="0" borderId="0" xfId="1" applyFont="1" applyBorder="1" applyAlignment="1">
      <alignment vertical="center"/>
    </xf>
    <xf numFmtId="0" fontId="4" fillId="0" borderId="63" xfId="0" applyFont="1" applyBorder="1" applyAlignment="1">
      <alignment vertical="center"/>
    </xf>
    <xf numFmtId="0" fontId="4" fillId="0" borderId="62" xfId="0" applyFont="1" applyBorder="1" applyAlignment="1">
      <alignment vertical="center"/>
    </xf>
    <xf numFmtId="44" fontId="4" fillId="0" borderId="64" xfId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44" fontId="2" fillId="0" borderId="66" xfId="1" applyFont="1" applyFill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44" fontId="4" fillId="0" borderId="66" xfId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44" fontId="4" fillId="0" borderId="47" xfId="1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15" xfId="0" applyFont="1" applyBorder="1" applyAlignment="1">
      <alignment horizontal="left" vertical="center" wrapText="1"/>
    </xf>
    <xf numFmtId="44" fontId="4" fillId="0" borderId="29" xfId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44" fontId="4" fillId="0" borderId="48" xfId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8" xfId="0" applyFont="1" applyBorder="1" applyAlignment="1">
      <alignment horizontal="right" vertical="center" wrapText="1"/>
    </xf>
    <xf numFmtId="0" fontId="4" fillId="0" borderId="20" xfId="0" applyFont="1" applyBorder="1" applyAlignment="1">
      <alignment vertical="center"/>
    </xf>
    <xf numFmtId="44" fontId="4" fillId="0" borderId="37" xfId="1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44" fontId="4" fillId="0" borderId="49" xfId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2" fillId="4" borderId="27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vertical="center"/>
    </xf>
    <xf numFmtId="44" fontId="4" fillId="2" borderId="45" xfId="1" applyFont="1" applyFill="1" applyBorder="1" applyAlignment="1">
      <alignment vertical="center"/>
    </xf>
    <xf numFmtId="44" fontId="4" fillId="2" borderId="50" xfId="1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44" fontId="4" fillId="2" borderId="43" xfId="1" applyFont="1" applyFill="1" applyBorder="1" applyAlignment="1">
      <alignment vertical="center"/>
    </xf>
    <xf numFmtId="0" fontId="13" fillId="0" borderId="11" xfId="0" applyFont="1" applyBorder="1" applyAlignment="1">
      <alignment horizontal="right" vertical="center"/>
    </xf>
    <xf numFmtId="0" fontId="4" fillId="0" borderId="28" xfId="0" applyFont="1" applyBorder="1" applyAlignment="1">
      <alignment vertical="center"/>
    </xf>
    <xf numFmtId="0" fontId="2" fillId="0" borderId="15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right" vertical="center" wrapText="1"/>
    </xf>
    <xf numFmtId="0" fontId="2" fillId="2" borderId="34" xfId="0" applyFont="1" applyFill="1" applyBorder="1" applyAlignment="1">
      <alignment horizontal="right" vertical="center" wrapText="1"/>
    </xf>
    <xf numFmtId="0" fontId="4" fillId="2" borderId="31" xfId="0" applyFont="1" applyFill="1" applyBorder="1" applyAlignment="1">
      <alignment vertical="center"/>
    </xf>
    <xf numFmtId="44" fontId="4" fillId="2" borderId="24" xfId="1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44" fontId="4" fillId="2" borderId="51" xfId="1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34" xfId="0" applyFont="1" applyFill="1" applyBorder="1" applyAlignment="1">
      <alignment vertical="center"/>
    </xf>
    <xf numFmtId="44" fontId="4" fillId="2" borderId="44" xfId="1" applyFont="1" applyFill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44" fontId="4" fillId="0" borderId="42" xfId="1" applyFont="1" applyBorder="1" applyAlignment="1">
      <alignment vertical="center"/>
    </xf>
    <xf numFmtId="0" fontId="3" fillId="2" borderId="36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 wrapText="1"/>
    </xf>
    <xf numFmtId="0" fontId="3" fillId="2" borderId="40" xfId="0" applyFont="1" applyFill="1" applyBorder="1" applyAlignment="1">
      <alignment vertical="center"/>
    </xf>
    <xf numFmtId="44" fontId="3" fillId="2" borderId="46" xfId="1" applyFont="1" applyFill="1" applyBorder="1" applyAlignment="1">
      <alignment vertical="center"/>
    </xf>
    <xf numFmtId="44" fontId="3" fillId="2" borderId="52" xfId="1" applyFont="1" applyFill="1" applyBorder="1" applyAlignment="1">
      <alignment vertical="center"/>
    </xf>
    <xf numFmtId="0" fontId="3" fillId="2" borderId="41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44" fontId="3" fillId="2" borderId="36" xfId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92" xfId="0" applyFont="1" applyBorder="1" applyAlignment="1">
      <alignment vertical="center"/>
    </xf>
    <xf numFmtId="44" fontId="4" fillId="0" borderId="95" xfId="1" applyFont="1" applyBorder="1" applyAlignment="1">
      <alignment vertical="center"/>
    </xf>
    <xf numFmtId="0" fontId="2" fillId="4" borderId="96" xfId="0" applyFont="1" applyFill="1" applyBorder="1" applyAlignment="1">
      <alignment horizontal="right" vertical="center" wrapText="1"/>
    </xf>
    <xf numFmtId="0" fontId="2" fillId="2" borderId="97" xfId="0" applyFont="1" applyFill="1" applyBorder="1" applyAlignment="1">
      <alignment horizontal="right" vertical="center" wrapText="1"/>
    </xf>
    <xf numFmtId="0" fontId="3" fillId="2" borderId="98" xfId="0" applyFont="1" applyFill="1" applyBorder="1" applyAlignment="1">
      <alignment horizontal="right" vertical="center" wrapText="1"/>
    </xf>
    <xf numFmtId="0" fontId="2" fillId="4" borderId="100" xfId="0" applyFont="1" applyFill="1" applyBorder="1" applyAlignment="1">
      <alignment horizontal="right" vertical="center" wrapText="1"/>
    </xf>
    <xf numFmtId="0" fontId="4" fillId="0" borderId="10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0" fontId="2" fillId="2" borderId="102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vertical="center"/>
    </xf>
    <xf numFmtId="0" fontId="3" fillId="2" borderId="103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0" fillId="0" borderId="90" xfId="0" applyFont="1" applyBorder="1" applyAlignment="1">
      <alignment horizontal="left" vertical="center" wrapText="1"/>
    </xf>
    <xf numFmtId="0" fontId="10" fillId="0" borderId="91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8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/>
    </xf>
    <xf numFmtId="0" fontId="5" fillId="0" borderId="7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 wrapText="1"/>
    </xf>
    <xf numFmtId="0" fontId="4" fillId="0" borderId="94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center" vertical="center" wrapText="1"/>
    </xf>
    <xf numFmtId="0" fontId="4" fillId="0" borderId="74" xfId="0" applyFont="1" applyBorder="1" applyAlignment="1">
      <alignment horizontal="center" vertical="center" wrapText="1"/>
    </xf>
    <xf numFmtId="44" fontId="4" fillId="0" borderId="87" xfId="0" applyNumberFormat="1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/>
    <xf numFmtId="0" fontId="2" fillId="0" borderId="53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4" fillId="0" borderId="60" xfId="0" applyFont="1" applyBorder="1"/>
    <xf numFmtId="0" fontId="3" fillId="3" borderId="56" xfId="0" applyFont="1" applyFill="1" applyBorder="1" applyAlignment="1">
      <alignment vertical="center" wrapText="1"/>
    </xf>
    <xf numFmtId="0" fontId="3" fillId="0" borderId="60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7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tabSelected="1" topLeftCell="B1" zoomScaleNormal="100" workbookViewId="0">
      <selection activeCell="A22" sqref="A22"/>
    </sheetView>
  </sheetViews>
  <sheetFormatPr baseColWidth="10" defaultColWidth="11.42578125" defaultRowHeight="12.75"/>
  <cols>
    <col min="1" max="1" width="1.140625" style="3" customWidth="1"/>
    <col min="2" max="2" width="69.7109375" style="34" customWidth="1"/>
    <col min="3" max="4" width="11.7109375" style="34" customWidth="1"/>
    <col min="5" max="5" width="17.5703125" style="34" customWidth="1"/>
    <col min="6" max="7" width="11.7109375" style="34" customWidth="1"/>
    <col min="8" max="8" width="15.7109375" style="34" customWidth="1"/>
    <col min="9" max="10" width="11.7109375" style="34" customWidth="1"/>
    <col min="11" max="11" width="15" style="34" customWidth="1"/>
    <col min="12" max="12" width="23.85546875" style="34" customWidth="1"/>
    <col min="13" max="13" width="14.5703125" style="34" customWidth="1"/>
    <col min="14" max="14" width="16.7109375" style="34" customWidth="1"/>
    <col min="15" max="15" width="1.28515625" style="3" customWidth="1"/>
    <col min="16" max="16384" width="11.42578125" style="3"/>
  </cols>
  <sheetData>
    <row r="1" spans="1:14" ht="13.5" thickTop="1">
      <c r="A1" s="128" t="s">
        <v>13</v>
      </c>
      <c r="B1" s="129"/>
      <c r="C1" s="132"/>
      <c r="D1" s="133"/>
      <c r="E1" s="133"/>
      <c r="F1" s="133"/>
      <c r="G1" s="133"/>
      <c r="H1" s="133"/>
      <c r="I1" s="133"/>
      <c r="J1" s="40"/>
      <c r="K1" s="40"/>
      <c r="L1" s="40"/>
      <c r="M1" s="40"/>
      <c r="N1" s="41"/>
    </row>
    <row r="2" spans="1:14">
      <c r="A2" s="130"/>
      <c r="B2" s="131"/>
      <c r="C2" s="134"/>
      <c r="D2" s="135"/>
      <c r="E2" s="135"/>
      <c r="F2" s="135"/>
      <c r="G2" s="135"/>
      <c r="H2" s="135"/>
      <c r="I2" s="135"/>
      <c r="N2" s="42"/>
    </row>
    <row r="3" spans="1:14" ht="13.5" thickBot="1">
      <c r="A3" s="130"/>
      <c r="B3" s="131"/>
      <c r="C3" s="136"/>
      <c r="D3" s="137"/>
      <c r="E3" s="137"/>
      <c r="F3" s="137"/>
      <c r="G3" s="137"/>
      <c r="H3" s="137"/>
      <c r="I3" s="137"/>
      <c r="J3" s="43"/>
      <c r="K3" s="43"/>
      <c r="L3" s="43"/>
      <c r="M3" s="43"/>
      <c r="N3" s="44"/>
    </row>
    <row r="4" spans="1:14" ht="6" customHeight="1" thickTop="1">
      <c r="A4" s="14"/>
      <c r="B4" s="45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</row>
    <row r="5" spans="1:14">
      <c r="A5" s="15"/>
      <c r="B5" s="46"/>
      <c r="C5" s="152" t="s">
        <v>6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3"/>
    </row>
    <row r="6" spans="1:14" ht="6.75" customHeight="1" thickBot="1">
      <c r="A6" s="16"/>
      <c r="B6" s="47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5"/>
    </row>
    <row r="7" spans="1:14" ht="17.25" thickTop="1" thickBot="1">
      <c r="A7" s="15"/>
      <c r="B7" s="46"/>
      <c r="C7" s="159" t="s">
        <v>3</v>
      </c>
      <c r="D7" s="159"/>
      <c r="E7" s="159"/>
      <c r="F7" s="142" t="s">
        <v>1</v>
      </c>
      <c r="G7" s="141"/>
      <c r="H7" s="143"/>
      <c r="I7" s="141" t="s">
        <v>4</v>
      </c>
      <c r="J7" s="141"/>
      <c r="K7" s="141"/>
      <c r="L7" s="48"/>
      <c r="M7" s="150" t="s">
        <v>5</v>
      </c>
      <c r="N7" s="151"/>
    </row>
    <row r="8" spans="1:14" ht="39" customHeight="1" thickTop="1">
      <c r="A8" s="148" t="s">
        <v>25</v>
      </c>
      <c r="B8" s="149"/>
      <c r="C8" s="139" t="s">
        <v>7</v>
      </c>
      <c r="D8" s="158"/>
      <c r="E8" s="160" t="s">
        <v>2</v>
      </c>
      <c r="F8" s="138" t="s">
        <v>7</v>
      </c>
      <c r="G8" s="139"/>
      <c r="H8" s="144" t="s">
        <v>2</v>
      </c>
      <c r="I8" s="140" t="s">
        <v>7</v>
      </c>
      <c r="J8" s="139"/>
      <c r="K8" s="162" t="s">
        <v>2</v>
      </c>
      <c r="L8" s="146" t="s">
        <v>39</v>
      </c>
      <c r="M8" s="156" t="s">
        <v>12</v>
      </c>
      <c r="N8" s="162" t="s">
        <v>2</v>
      </c>
    </row>
    <row r="9" spans="1:14" ht="68.25" customHeight="1" thickBot="1">
      <c r="A9" s="17"/>
      <c r="B9" s="49"/>
      <c r="C9" s="13" t="s">
        <v>9</v>
      </c>
      <c r="D9" s="8" t="s">
        <v>10</v>
      </c>
      <c r="E9" s="161"/>
      <c r="F9" s="9" t="s">
        <v>9</v>
      </c>
      <c r="G9" s="8" t="s">
        <v>10</v>
      </c>
      <c r="H9" s="145"/>
      <c r="I9" s="13" t="s">
        <v>11</v>
      </c>
      <c r="J9" s="8" t="s">
        <v>10</v>
      </c>
      <c r="K9" s="163"/>
      <c r="L9" s="147"/>
      <c r="M9" s="157"/>
      <c r="N9" s="163"/>
    </row>
    <row r="10" spans="1:14" ht="13.5" thickTop="1">
      <c r="A10" s="24" t="s">
        <v>40</v>
      </c>
      <c r="B10" s="25"/>
      <c r="C10" s="50"/>
      <c r="D10" s="51"/>
      <c r="E10" s="52"/>
      <c r="F10" s="53"/>
      <c r="G10" s="51"/>
      <c r="H10" s="54"/>
      <c r="I10" s="52"/>
      <c r="J10" s="51"/>
      <c r="L10" s="55"/>
      <c r="M10" s="50"/>
      <c r="N10" s="42"/>
    </row>
    <row r="11" spans="1:14">
      <c r="A11" s="24"/>
      <c r="B11" s="26" t="s">
        <v>44</v>
      </c>
      <c r="C11" s="56"/>
      <c r="D11" s="57"/>
      <c r="E11" s="58"/>
      <c r="F11" s="59"/>
      <c r="G11" s="60"/>
      <c r="H11" s="61"/>
      <c r="I11" s="111"/>
      <c r="J11" s="57"/>
      <c r="K11" s="63"/>
      <c r="L11" s="64"/>
      <c r="M11" s="56">
        <f>C11+D11+F11+G11+I11+J11</f>
        <v>0</v>
      </c>
      <c r="N11" s="65">
        <f>E11+H11+K11</f>
        <v>0</v>
      </c>
    </row>
    <row r="12" spans="1:14" s="10" customFormat="1" ht="15" customHeight="1" thickBot="1">
      <c r="A12" s="30"/>
      <c r="B12" s="31" t="s">
        <v>41</v>
      </c>
      <c r="C12" s="80">
        <f>SUM(C10:C11)</f>
        <v>0</v>
      </c>
      <c r="D12" s="81">
        <f>SUM(D7:D11)</f>
        <v>0</v>
      </c>
      <c r="E12" s="82">
        <f>SUM(E10:E11)</f>
        <v>0</v>
      </c>
      <c r="F12" s="114">
        <f>SUM(F10:F11)</f>
        <v>0</v>
      </c>
      <c r="G12" s="81">
        <f>SUM(G7:G11)</f>
        <v>0</v>
      </c>
      <c r="H12" s="83">
        <f>SUM(H10:H11)</f>
        <v>0</v>
      </c>
      <c r="I12" s="117">
        <f>SUM(I10:I11)</f>
        <v>0</v>
      </c>
      <c r="J12" s="81">
        <f>SUM(J7:J11)</f>
        <v>0</v>
      </c>
      <c r="K12" s="82">
        <f>SUM(K10:K11)</f>
        <v>0</v>
      </c>
      <c r="L12" s="84">
        <f>SUM(L10:L11)</f>
        <v>0</v>
      </c>
      <c r="M12" s="85">
        <f>SUM(M10:M11)</f>
        <v>0</v>
      </c>
      <c r="N12" s="86">
        <f>SUM(N10:N11)</f>
        <v>0</v>
      </c>
    </row>
    <row r="13" spans="1:14" ht="13.5" thickTop="1">
      <c r="A13" s="24" t="s">
        <v>42</v>
      </c>
      <c r="B13" s="25"/>
      <c r="C13" s="50"/>
      <c r="D13" s="51"/>
      <c r="E13" s="52"/>
      <c r="F13" s="53"/>
      <c r="G13" s="51"/>
      <c r="H13" s="54"/>
      <c r="I13" s="52"/>
      <c r="J13" s="51"/>
      <c r="L13" s="55"/>
      <c r="M13" s="50"/>
      <c r="N13" s="42"/>
    </row>
    <row r="14" spans="1:14">
      <c r="A14" s="24"/>
      <c r="B14" s="26" t="s">
        <v>55</v>
      </c>
      <c r="C14" s="56"/>
      <c r="D14" s="57"/>
      <c r="E14" s="58"/>
      <c r="F14" s="59"/>
      <c r="G14" s="60"/>
      <c r="H14" s="61"/>
      <c r="I14" s="111"/>
      <c r="J14" s="57"/>
      <c r="K14" s="63"/>
      <c r="L14" s="64"/>
      <c r="M14" s="56">
        <f>C14+D14+F14+G14+I14+J14</f>
        <v>0</v>
      </c>
      <c r="N14" s="65">
        <f>E14+H14+K14</f>
        <v>0</v>
      </c>
    </row>
    <row r="15" spans="1:14" s="10" customFormat="1" ht="15" customHeight="1" thickBot="1">
      <c r="A15" s="30"/>
      <c r="B15" s="31" t="s">
        <v>17</v>
      </c>
      <c r="C15" s="80">
        <f>SUM(C13:C14)</f>
        <v>0</v>
      </c>
      <c r="D15" s="81">
        <f>SUM(D10:D14)</f>
        <v>0</v>
      </c>
      <c r="E15" s="82">
        <f>SUM(E13:E14)</f>
        <v>0</v>
      </c>
      <c r="F15" s="114">
        <f>SUM(F13:F14)</f>
        <v>0</v>
      </c>
      <c r="G15" s="81">
        <f>SUM(G10:G14)</f>
        <v>0</v>
      </c>
      <c r="H15" s="83">
        <f>SUM(H13:H14)</f>
        <v>0</v>
      </c>
      <c r="I15" s="117">
        <f>SUM(I13:I14)</f>
        <v>0</v>
      </c>
      <c r="J15" s="81">
        <f>SUM(J10:J14)</f>
        <v>0</v>
      </c>
      <c r="K15" s="82">
        <f>SUM(K13:K14)</f>
        <v>0</v>
      </c>
      <c r="L15" s="84">
        <f>SUM(L13:L14)</f>
        <v>0</v>
      </c>
      <c r="M15" s="85">
        <f>SUM(M13:M14)</f>
        <v>0</v>
      </c>
      <c r="N15" s="86">
        <f>SUM(N13:N14)</f>
        <v>0</v>
      </c>
    </row>
    <row r="16" spans="1:14" ht="13.5" thickTop="1">
      <c r="A16" s="24" t="s">
        <v>43</v>
      </c>
      <c r="B16" s="25"/>
      <c r="C16" s="50"/>
      <c r="D16" s="51"/>
      <c r="E16" s="52"/>
      <c r="F16" s="53"/>
      <c r="G16" s="51"/>
      <c r="H16" s="54"/>
      <c r="I16" s="52"/>
      <c r="J16" s="51"/>
      <c r="L16" s="55"/>
      <c r="M16" s="112"/>
      <c r="N16" s="42"/>
    </row>
    <row r="17" spans="1:14">
      <c r="A17" s="24"/>
      <c r="B17" s="26" t="s">
        <v>21</v>
      </c>
      <c r="C17" s="56"/>
      <c r="D17" s="66"/>
      <c r="E17" s="113"/>
      <c r="F17" s="62"/>
      <c r="G17" s="57"/>
      <c r="H17" s="67"/>
      <c r="I17" s="118"/>
      <c r="J17" s="66"/>
      <c r="K17" s="70"/>
      <c r="L17" s="73"/>
      <c r="M17" s="68">
        <f>C17+D17+F17+G17+I17+J17</f>
        <v>0</v>
      </c>
      <c r="N17" s="65">
        <f>E17+H17+K17</f>
        <v>0</v>
      </c>
    </row>
    <row r="18" spans="1:14">
      <c r="A18" s="27"/>
      <c r="B18" s="26" t="s">
        <v>22</v>
      </c>
      <c r="C18" s="69"/>
      <c r="D18" s="66"/>
      <c r="E18" s="70"/>
      <c r="F18" s="71"/>
      <c r="G18" s="66"/>
      <c r="H18" s="72"/>
      <c r="I18" s="119"/>
      <c r="J18" s="66"/>
      <c r="K18" s="70"/>
      <c r="L18" s="73"/>
      <c r="M18" s="68">
        <f>C18+D18+F18+G18+I18+J18</f>
        <v>0</v>
      </c>
      <c r="N18" s="65">
        <f>E18+H18+K18</f>
        <v>0</v>
      </c>
    </row>
    <row r="19" spans="1:14">
      <c r="A19" s="27"/>
      <c r="B19" s="26" t="s">
        <v>23</v>
      </c>
      <c r="C19" s="69"/>
      <c r="D19" s="66"/>
      <c r="E19" s="70"/>
      <c r="F19" s="71"/>
      <c r="G19" s="66"/>
      <c r="H19" s="72"/>
      <c r="I19" s="119"/>
      <c r="J19" s="66"/>
      <c r="K19" s="70"/>
      <c r="L19" s="73"/>
      <c r="M19" s="68">
        <f>C19+D19+F19+G19+I19+J19</f>
        <v>0</v>
      </c>
      <c r="N19" s="65">
        <f>E19+H19+K19</f>
        <v>0</v>
      </c>
    </row>
    <row r="20" spans="1:14" ht="25.5">
      <c r="A20" s="28"/>
      <c r="B20" s="29" t="s">
        <v>24</v>
      </c>
      <c r="C20" s="74"/>
      <c r="D20" s="75"/>
      <c r="E20" s="76"/>
      <c r="F20" s="77"/>
      <c r="G20" s="75"/>
      <c r="H20" s="78"/>
      <c r="I20" s="120"/>
      <c r="J20" s="75"/>
      <c r="K20" s="76"/>
      <c r="L20" s="79"/>
      <c r="M20" s="68">
        <f>C20+D20+F20+G20+I20+J20</f>
        <v>0</v>
      </c>
      <c r="N20" s="65">
        <f>E20+H20+K20</f>
        <v>0</v>
      </c>
    </row>
    <row r="21" spans="1:14" s="10" customFormat="1" ht="15" customHeight="1" thickBot="1">
      <c r="A21" s="30"/>
      <c r="B21" s="31" t="s">
        <v>51</v>
      </c>
      <c r="C21" s="80">
        <f t="shared" ref="C21:N21" si="0">SUM(C16:C20)</f>
        <v>0</v>
      </c>
      <c r="D21" s="81">
        <f t="shared" si="0"/>
        <v>0</v>
      </c>
      <c r="E21" s="82">
        <f t="shared" si="0"/>
        <v>0</v>
      </c>
      <c r="F21" s="114">
        <f t="shared" si="0"/>
        <v>0</v>
      </c>
      <c r="G21" s="81">
        <f t="shared" si="0"/>
        <v>0</v>
      </c>
      <c r="H21" s="83">
        <f t="shared" si="0"/>
        <v>0</v>
      </c>
      <c r="I21" s="117">
        <f t="shared" si="0"/>
        <v>0</v>
      </c>
      <c r="J21" s="81">
        <f t="shared" si="0"/>
        <v>0</v>
      </c>
      <c r="K21" s="82">
        <f t="shared" si="0"/>
        <v>0</v>
      </c>
      <c r="L21" s="84">
        <f t="shared" si="0"/>
        <v>0</v>
      </c>
      <c r="M21" s="85">
        <f>SUM(M16:M20)</f>
        <v>0</v>
      </c>
      <c r="N21" s="86">
        <f t="shared" si="0"/>
        <v>0</v>
      </c>
    </row>
    <row r="22" spans="1:14" ht="13.5" thickTop="1">
      <c r="A22" s="24" t="s">
        <v>45</v>
      </c>
      <c r="B22" s="25"/>
      <c r="C22" s="50"/>
      <c r="D22" s="51"/>
      <c r="E22" s="52"/>
      <c r="F22" s="53"/>
      <c r="G22" s="51"/>
      <c r="H22" s="54"/>
      <c r="I22" s="52"/>
      <c r="J22" s="51"/>
      <c r="L22" s="55"/>
      <c r="M22" s="50"/>
      <c r="N22" s="42"/>
    </row>
    <row r="23" spans="1:14">
      <c r="A23" s="24"/>
      <c r="B23" s="26" t="s">
        <v>46</v>
      </c>
      <c r="C23" s="56"/>
      <c r="D23" s="57"/>
      <c r="E23" s="58"/>
      <c r="F23" s="59"/>
      <c r="G23" s="60"/>
      <c r="H23" s="61"/>
      <c r="I23" s="111"/>
      <c r="J23" s="57"/>
      <c r="K23" s="63"/>
      <c r="L23" s="64"/>
      <c r="M23" s="56">
        <f>C23+D23+F23+G23+I23+J23</f>
        <v>0</v>
      </c>
      <c r="N23" s="65">
        <f>E23+H23+K23</f>
        <v>0</v>
      </c>
    </row>
    <row r="24" spans="1:14" s="10" customFormat="1" ht="15" customHeight="1" thickBot="1">
      <c r="A24" s="30"/>
      <c r="B24" s="31" t="s">
        <v>36</v>
      </c>
      <c r="C24" s="80">
        <f>SUM(C22:C23)</f>
        <v>0</v>
      </c>
      <c r="D24" s="81">
        <f>SUM(D19:D23)</f>
        <v>0</v>
      </c>
      <c r="E24" s="82">
        <f>SUM(E22:E23)</f>
        <v>0</v>
      </c>
      <c r="F24" s="114">
        <f>SUM(F22:F23)</f>
        <v>0</v>
      </c>
      <c r="G24" s="81">
        <f>SUM(G19:G23)</f>
        <v>0</v>
      </c>
      <c r="H24" s="83">
        <f>SUM(H22:H23)</f>
        <v>0</v>
      </c>
      <c r="I24" s="117">
        <f>SUM(I22:I23)</f>
        <v>0</v>
      </c>
      <c r="J24" s="81">
        <f>SUM(J19:J23)</f>
        <v>0</v>
      </c>
      <c r="K24" s="82">
        <f>SUM(K22:K23)</f>
        <v>0</v>
      </c>
      <c r="L24" s="84">
        <f>SUM(L22:L23)</f>
        <v>0</v>
      </c>
      <c r="M24" s="85">
        <f>SUM(M22:M23)</f>
        <v>0</v>
      </c>
      <c r="N24" s="86">
        <f>SUM(N22:N23)</f>
        <v>0</v>
      </c>
    </row>
    <row r="25" spans="1:14" ht="39" customHeight="1" thickTop="1">
      <c r="A25" s="126" t="s">
        <v>47</v>
      </c>
      <c r="B25" s="127"/>
      <c r="C25" s="87"/>
      <c r="D25" s="57"/>
      <c r="E25" s="58"/>
      <c r="F25" s="62"/>
      <c r="G25" s="57"/>
      <c r="H25" s="67"/>
      <c r="I25" s="111"/>
      <c r="J25" s="57"/>
      <c r="K25" s="58"/>
      <c r="L25" s="88"/>
      <c r="M25" s="68"/>
      <c r="N25" s="42"/>
    </row>
    <row r="26" spans="1:14" ht="25.5">
      <c r="A26" s="27"/>
      <c r="B26" s="39" t="s">
        <v>19</v>
      </c>
      <c r="C26" s="89"/>
      <c r="D26" s="66"/>
      <c r="E26" s="70"/>
      <c r="F26" s="71"/>
      <c r="G26" s="66"/>
      <c r="H26" s="72"/>
      <c r="I26" s="119"/>
      <c r="J26" s="66"/>
      <c r="K26" s="70"/>
      <c r="L26" s="73"/>
      <c r="M26" s="68">
        <f>C26+D26+F26+G26+I26+J26</f>
        <v>0</v>
      </c>
      <c r="N26" s="65">
        <f>E26+H26+K26</f>
        <v>0</v>
      </c>
    </row>
    <row r="27" spans="1:14">
      <c r="A27" s="27"/>
      <c r="B27" s="39" t="s">
        <v>20</v>
      </c>
      <c r="C27" s="89"/>
      <c r="D27" s="66"/>
      <c r="E27" s="70"/>
      <c r="F27" s="71"/>
      <c r="G27" s="66"/>
      <c r="H27" s="72"/>
      <c r="I27" s="119"/>
      <c r="J27" s="66"/>
      <c r="K27" s="70"/>
      <c r="L27" s="73"/>
      <c r="M27" s="68">
        <f>C27+D27+F27+G27+I27+J27</f>
        <v>0</v>
      </c>
      <c r="N27" s="65">
        <f>E27+H27+K27</f>
        <v>0</v>
      </c>
    </row>
    <row r="28" spans="1:14" ht="25.5">
      <c r="A28" s="27"/>
      <c r="B28" s="39" t="s">
        <v>27</v>
      </c>
      <c r="C28" s="89"/>
      <c r="D28" s="66"/>
      <c r="E28" s="70"/>
      <c r="F28" s="71"/>
      <c r="G28" s="66"/>
      <c r="H28" s="72"/>
      <c r="I28" s="119"/>
      <c r="J28" s="66"/>
      <c r="K28" s="70"/>
      <c r="L28" s="73"/>
      <c r="M28" s="68">
        <f>C28+D28+F28+G28+I28+J28</f>
        <v>0</v>
      </c>
      <c r="N28" s="65">
        <f>E28+H28+K28</f>
        <v>0</v>
      </c>
    </row>
    <row r="29" spans="1:14">
      <c r="A29" s="27"/>
      <c r="B29" s="32" t="s">
        <v>35</v>
      </c>
      <c r="C29" s="89"/>
      <c r="D29" s="66"/>
      <c r="E29" s="70"/>
      <c r="F29" s="71"/>
      <c r="G29" s="66"/>
      <c r="H29" s="72"/>
      <c r="I29" s="119"/>
      <c r="J29" s="66"/>
      <c r="K29" s="70"/>
      <c r="L29" s="73"/>
      <c r="M29" s="68">
        <f>C29+D29+F29+G29+I29+J29</f>
        <v>0</v>
      </c>
      <c r="N29" s="65">
        <f>E29+H29+K29</f>
        <v>0</v>
      </c>
    </row>
    <row r="30" spans="1:14">
      <c r="A30" s="28"/>
      <c r="B30" s="32" t="s">
        <v>34</v>
      </c>
      <c r="C30" s="90"/>
      <c r="D30" s="75"/>
      <c r="E30" s="76"/>
      <c r="F30" s="77"/>
      <c r="G30" s="75"/>
      <c r="H30" s="78"/>
      <c r="I30" s="120"/>
      <c r="J30" s="75"/>
      <c r="K30" s="76"/>
      <c r="L30" s="79"/>
      <c r="M30" s="50"/>
      <c r="N30" s="65">
        <f>E30+H30+K30</f>
        <v>0</v>
      </c>
    </row>
    <row r="31" spans="1:14" ht="13.5" thickBot="1">
      <c r="A31" s="33"/>
      <c r="B31" s="31" t="s">
        <v>52</v>
      </c>
      <c r="C31" s="91">
        <f t="shared" ref="C31:N31" si="1">SUM(C25:C30)</f>
        <v>0</v>
      </c>
      <c r="D31" s="92">
        <f t="shared" si="1"/>
        <v>0</v>
      </c>
      <c r="E31" s="93">
        <f t="shared" si="1"/>
        <v>0</v>
      </c>
      <c r="F31" s="115">
        <f t="shared" si="1"/>
        <v>0</v>
      </c>
      <c r="G31" s="92">
        <f t="shared" si="1"/>
        <v>0</v>
      </c>
      <c r="H31" s="95">
        <f t="shared" si="1"/>
        <v>0</v>
      </c>
      <c r="I31" s="121">
        <f t="shared" si="1"/>
        <v>0</v>
      </c>
      <c r="J31" s="92">
        <f t="shared" si="1"/>
        <v>0</v>
      </c>
      <c r="K31" s="93">
        <f t="shared" si="1"/>
        <v>0</v>
      </c>
      <c r="L31" s="96">
        <f t="shared" si="1"/>
        <v>0</v>
      </c>
      <c r="M31" s="97">
        <f t="shared" si="1"/>
        <v>0</v>
      </c>
      <c r="N31" s="98">
        <f t="shared" si="1"/>
        <v>0</v>
      </c>
    </row>
    <row r="32" spans="1:14" ht="13.15" customHeight="1" thickTop="1">
      <c r="A32" s="35" t="s">
        <v>48</v>
      </c>
      <c r="B32" s="35"/>
      <c r="C32" s="50"/>
      <c r="D32" s="57"/>
      <c r="E32" s="58"/>
      <c r="F32" s="62"/>
      <c r="G32" s="57"/>
      <c r="H32" s="67"/>
      <c r="I32" s="111"/>
      <c r="J32" s="57"/>
      <c r="K32" s="58"/>
      <c r="L32" s="88"/>
      <c r="M32" s="50"/>
      <c r="N32" s="42"/>
    </row>
    <row r="33" spans="1:14">
      <c r="A33" s="36"/>
      <c r="B33" s="37" t="s">
        <v>0</v>
      </c>
      <c r="C33" s="99"/>
      <c r="D33" s="66"/>
      <c r="E33" s="70"/>
      <c r="F33" s="71"/>
      <c r="G33" s="66"/>
      <c r="H33" s="72"/>
      <c r="I33" s="119"/>
      <c r="J33" s="66"/>
      <c r="K33" s="70"/>
      <c r="L33" s="73"/>
      <c r="M33" s="56">
        <f>C33+D33+F33+G33+I33+J33</f>
        <v>0</v>
      </c>
      <c r="N33" s="65">
        <f>E33+H33+K33</f>
        <v>0</v>
      </c>
    </row>
    <row r="34" spans="1:14">
      <c r="A34" s="36"/>
      <c r="B34" s="37" t="s">
        <v>8</v>
      </c>
      <c r="C34" s="69"/>
      <c r="D34" s="66"/>
      <c r="E34" s="70"/>
      <c r="F34" s="71"/>
      <c r="G34" s="66"/>
      <c r="H34" s="72"/>
      <c r="I34" s="119"/>
      <c r="J34" s="66"/>
      <c r="K34" s="70"/>
      <c r="L34" s="73"/>
      <c r="M34" s="68">
        <f>C34+D34+F34+G34+I34+J34</f>
        <v>0</v>
      </c>
      <c r="N34" s="65">
        <f>E34+H34+K34</f>
        <v>0</v>
      </c>
    </row>
    <row r="35" spans="1:14" ht="27.6" customHeight="1">
      <c r="A35" s="27"/>
      <c r="B35" s="38" t="s">
        <v>26</v>
      </c>
      <c r="C35" s="100"/>
      <c r="D35" s="66"/>
      <c r="E35" s="70"/>
      <c r="F35" s="71"/>
      <c r="G35" s="66"/>
      <c r="H35" s="72"/>
      <c r="I35" s="119"/>
      <c r="J35" s="66"/>
      <c r="K35" s="70"/>
      <c r="L35" s="73"/>
      <c r="M35" s="68">
        <f>C35+D35+F35+G35+I35+J35</f>
        <v>0</v>
      </c>
      <c r="N35" s="65">
        <f>E35+H35+K35</f>
        <v>0</v>
      </c>
    </row>
    <row r="36" spans="1:14" ht="13.5" thickBot="1">
      <c r="A36" s="11"/>
      <c r="B36" s="31" t="s">
        <v>53</v>
      </c>
      <c r="C36" s="91">
        <f t="shared" ref="C36:N36" si="2">SUM(C33:C35)</f>
        <v>0</v>
      </c>
      <c r="D36" s="92">
        <f t="shared" si="2"/>
        <v>0</v>
      </c>
      <c r="E36" s="93">
        <f t="shared" si="2"/>
        <v>0</v>
      </c>
      <c r="F36" s="94">
        <f t="shared" si="2"/>
        <v>0</v>
      </c>
      <c r="G36" s="92">
        <f t="shared" si="2"/>
        <v>0</v>
      </c>
      <c r="H36" s="95">
        <f t="shared" si="2"/>
        <v>0</v>
      </c>
      <c r="I36" s="122">
        <f t="shared" si="2"/>
        <v>0</v>
      </c>
      <c r="J36" s="92">
        <f t="shared" si="2"/>
        <v>0</v>
      </c>
      <c r="K36" s="93">
        <f t="shared" si="2"/>
        <v>0</v>
      </c>
      <c r="L36" s="96">
        <f t="shared" si="2"/>
        <v>0</v>
      </c>
      <c r="M36" s="97">
        <f t="shared" si="2"/>
        <v>0</v>
      </c>
      <c r="N36" s="98">
        <f t="shared" si="2"/>
        <v>0</v>
      </c>
    </row>
    <row r="37" spans="1:14" ht="13.15" customHeight="1" thickTop="1">
      <c r="A37" s="24" t="s">
        <v>49</v>
      </c>
      <c r="B37" s="35"/>
      <c r="C37" s="50"/>
      <c r="D37" s="57"/>
      <c r="E37" s="58"/>
      <c r="F37" s="62"/>
      <c r="G37" s="57"/>
      <c r="H37" s="67"/>
      <c r="I37" s="111"/>
      <c r="J37" s="57"/>
      <c r="K37" s="58"/>
      <c r="L37" s="88"/>
      <c r="M37" s="50"/>
      <c r="N37" s="42"/>
    </row>
    <row r="38" spans="1:14">
      <c r="A38" s="28"/>
      <c r="B38" s="32" t="s">
        <v>50</v>
      </c>
      <c r="C38" s="101"/>
      <c r="D38" s="75"/>
      <c r="E38" s="76"/>
      <c r="F38" s="77"/>
      <c r="G38" s="75"/>
      <c r="H38" s="78"/>
      <c r="I38" s="120"/>
      <c r="J38" s="75"/>
      <c r="K38" s="76"/>
      <c r="L38" s="79"/>
      <c r="M38" s="56">
        <f>C38+D38+F38+G38+I38+J38</f>
        <v>0</v>
      </c>
      <c r="N38" s="102"/>
    </row>
    <row r="39" spans="1:14" ht="13.5" thickBot="1">
      <c r="A39" s="11"/>
      <c r="B39" s="31" t="s">
        <v>54</v>
      </c>
      <c r="C39" s="80">
        <f>SUM(C37:C38)</f>
        <v>0</v>
      </c>
      <c r="D39" s="81">
        <f>SUM(D34:D38)</f>
        <v>0</v>
      </c>
      <c r="E39" s="82">
        <f>SUM(E37:E38)</f>
        <v>0</v>
      </c>
      <c r="F39" s="114">
        <f>SUM(F37:F38)</f>
        <v>0</v>
      </c>
      <c r="G39" s="81">
        <f>SUM(G34:G38)</f>
        <v>0</v>
      </c>
      <c r="H39" s="83">
        <f>SUM(H37:H38)</f>
        <v>0</v>
      </c>
      <c r="I39" s="117">
        <f>SUM(I37:I38)</f>
        <v>0</v>
      </c>
      <c r="J39" s="81">
        <f>SUM(J34:J38)</f>
        <v>0</v>
      </c>
      <c r="K39" s="82">
        <f>SUM(K37:K38)</f>
        <v>0</v>
      </c>
      <c r="L39" s="84">
        <f>SUM(L37:L38)</f>
        <v>0</v>
      </c>
      <c r="M39" s="85">
        <f>SUM(M37:M38)</f>
        <v>0</v>
      </c>
      <c r="N39" s="86">
        <f>SUM(N37:N38)</f>
        <v>0</v>
      </c>
    </row>
    <row r="40" spans="1:14" ht="26.25" customHeight="1" thickTop="1" thickBot="1">
      <c r="A40" s="12"/>
      <c r="B40" s="103" t="s">
        <v>18</v>
      </c>
      <c r="C40" s="104">
        <f>C21+C31+C39+C24+C15+C12+C36</f>
        <v>0</v>
      </c>
      <c r="D40" s="105">
        <f>D21+D31+D39+D36+D24+D15+D12</f>
        <v>0</v>
      </c>
      <c r="E40" s="106">
        <f>E21+E31+E39+E12+E15+E24+E36</f>
        <v>0</v>
      </c>
      <c r="F40" s="116">
        <f>F21+F31+F39+F24+F15+F12+F36</f>
        <v>0</v>
      </c>
      <c r="G40" s="105">
        <f>G21+G31+G39+G36+G24+G15+G12</f>
        <v>0</v>
      </c>
      <c r="H40" s="107">
        <f>H21+H31+H39+H12+H15+H24+H36</f>
        <v>0</v>
      </c>
      <c r="I40" s="123">
        <f>I21+I31+I39+I24+I15+I12+I36</f>
        <v>0</v>
      </c>
      <c r="J40" s="105">
        <f>J21+J31+J39+J36+J24+J15+J12</f>
        <v>0</v>
      </c>
      <c r="K40" s="106">
        <f>K21+K31+K39+K12+K15+K24+K36</f>
        <v>0</v>
      </c>
      <c r="L40" s="108">
        <f>L21+L31+L39+L12+L15+L36+L24</f>
        <v>0</v>
      </c>
      <c r="M40" s="109">
        <f>M21+M31+M39+M12+M15+M24+M36</f>
        <v>0</v>
      </c>
      <c r="N40" s="110">
        <f>N21+N31+N39+N12+N15+N24+N36</f>
        <v>0</v>
      </c>
    </row>
    <row r="41" spans="1:14" ht="13.5" thickTop="1"/>
    <row r="42" spans="1:14">
      <c r="A42" s="3" t="s">
        <v>14</v>
      </c>
      <c r="D42" s="34" t="s">
        <v>15</v>
      </c>
      <c r="I42" s="34" t="s">
        <v>16</v>
      </c>
    </row>
  </sheetData>
  <mergeCells count="18">
    <mergeCell ref="L8:L9"/>
    <mergeCell ref="A8:B8"/>
    <mergeCell ref="M7:N7"/>
    <mergeCell ref="C5:N6"/>
    <mergeCell ref="M8:M9"/>
    <mergeCell ref="C8:D8"/>
    <mergeCell ref="C7:E7"/>
    <mergeCell ref="E8:E9"/>
    <mergeCell ref="K8:K9"/>
    <mergeCell ref="N8:N9"/>
    <mergeCell ref="A25:B25"/>
    <mergeCell ref="A1:B3"/>
    <mergeCell ref="C1:I3"/>
    <mergeCell ref="F8:G8"/>
    <mergeCell ref="I8:J8"/>
    <mergeCell ref="I7:K7"/>
    <mergeCell ref="F7:H7"/>
    <mergeCell ref="H8:H9"/>
  </mergeCells>
  <phoneticPr fontId="0" type="noConversion"/>
  <pageMargins left="0.19685039370078741" right="0.19685039370078741" top="0.98425196850393704" bottom="0.59055118110236227" header="0.51181102362204722" footer="0.51181102362204722"/>
  <pageSetup paperSize="9" scale="66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"/>
  <sheetViews>
    <sheetView showGridLines="0" topLeftCell="G1" zoomScale="85" zoomScaleNormal="85" workbookViewId="0">
      <selection activeCell="R20" sqref="R20"/>
    </sheetView>
  </sheetViews>
  <sheetFormatPr baseColWidth="10" defaultColWidth="11.42578125" defaultRowHeight="12.75"/>
  <cols>
    <col min="1" max="1" width="0.28515625" style="3" customWidth="1"/>
    <col min="2" max="2" width="48.7109375" style="3" customWidth="1"/>
    <col min="3" max="3" width="19.85546875" style="3" customWidth="1"/>
    <col min="4" max="7" width="17.140625" style="3" customWidth="1"/>
    <col min="8" max="9" width="23.28515625" style="3" customWidth="1"/>
    <col min="10" max="10" width="27" style="3" customWidth="1"/>
    <col min="11" max="11" width="17.7109375" style="3" customWidth="1"/>
    <col min="12" max="14" width="24.42578125" style="3" customWidth="1"/>
    <col min="15" max="15" width="17.7109375" style="3" customWidth="1"/>
    <col min="16" max="16" width="24.7109375" style="3" customWidth="1"/>
    <col min="17" max="17" width="1.28515625" style="3" customWidth="1"/>
    <col min="18" max="18" width="18.7109375" style="3" customWidth="1"/>
    <col min="19" max="19" width="29.7109375" style="3" customWidth="1"/>
    <col min="20" max="16384" width="11.42578125" style="3"/>
  </cols>
  <sheetData>
    <row r="1" spans="1:19" ht="13.5" thickTop="1">
      <c r="A1" s="128" t="str">
        <f>DPGF!A1</f>
        <v>NOM DU CONTROLEUR DESIGNE (IMPERATIF):</v>
      </c>
      <c r="B1" s="129"/>
      <c r="C1" s="124"/>
      <c r="D1" s="124"/>
      <c r="E1" s="124"/>
      <c r="F1" s="124"/>
      <c r="G1" s="132"/>
      <c r="H1" s="133"/>
      <c r="I1" s="133"/>
      <c r="J1" s="133"/>
      <c r="K1" s="133"/>
      <c r="L1" s="1"/>
      <c r="M1" s="1"/>
      <c r="N1" s="1"/>
      <c r="O1" s="1"/>
      <c r="P1" s="2"/>
    </row>
    <row r="2" spans="1:19">
      <c r="A2" s="130"/>
      <c r="B2" s="131"/>
      <c r="C2" s="125"/>
      <c r="D2" s="125"/>
      <c r="E2" s="125"/>
      <c r="F2" s="125"/>
      <c r="G2" s="134"/>
      <c r="H2" s="135"/>
      <c r="I2" s="135"/>
      <c r="J2" s="135"/>
      <c r="K2" s="135"/>
      <c r="P2" s="4"/>
    </row>
    <row r="3" spans="1:19" ht="13.5" thickBot="1">
      <c r="A3" s="130"/>
      <c r="B3" s="131"/>
      <c r="C3" s="125"/>
      <c r="D3" s="125"/>
      <c r="E3" s="125"/>
      <c r="F3" s="125"/>
      <c r="G3" s="136"/>
      <c r="H3" s="137"/>
      <c r="I3" s="137"/>
      <c r="J3" s="137"/>
      <c r="K3" s="137"/>
      <c r="L3" s="5"/>
      <c r="M3" s="5"/>
      <c r="N3" s="5"/>
      <c r="O3" s="5"/>
      <c r="P3" s="6"/>
    </row>
    <row r="4" spans="1:19" ht="6" customHeight="1" thickTop="1">
      <c r="A4" s="14"/>
      <c r="B4" s="19"/>
      <c r="C4" s="168"/>
      <c r="D4" s="168"/>
      <c r="E4" s="168"/>
      <c r="F4" s="168"/>
      <c r="G4" s="7"/>
      <c r="H4" s="1"/>
      <c r="I4" s="1"/>
      <c r="J4" s="1"/>
      <c r="K4" s="1"/>
      <c r="L4" s="1"/>
      <c r="M4" s="1"/>
      <c r="N4" s="1"/>
      <c r="O4" s="1"/>
      <c r="P4" s="2"/>
    </row>
    <row r="5" spans="1:19" ht="12.4" customHeight="1">
      <c r="A5" s="15"/>
      <c r="G5" s="167" t="s">
        <v>6</v>
      </c>
      <c r="H5" s="152"/>
      <c r="I5" s="152"/>
      <c r="J5" s="152"/>
      <c r="K5" s="152"/>
      <c r="L5" s="152"/>
      <c r="M5" s="152"/>
      <c r="N5" s="152"/>
      <c r="O5" s="152"/>
      <c r="P5" s="153"/>
    </row>
    <row r="6" spans="1:19" ht="13.5" thickBot="1">
      <c r="A6" s="16"/>
      <c r="B6" s="20"/>
      <c r="C6" s="20"/>
      <c r="D6" s="20"/>
      <c r="E6" s="20"/>
      <c r="F6" s="20"/>
      <c r="G6" s="167"/>
      <c r="H6" s="177"/>
      <c r="I6" s="177"/>
      <c r="J6" s="177"/>
      <c r="K6" s="177"/>
      <c r="L6" s="177"/>
      <c r="M6" s="177"/>
      <c r="N6" s="177"/>
      <c r="O6" s="154"/>
      <c r="P6" s="155"/>
    </row>
    <row r="7" spans="1:19" ht="31.15" customHeight="1" thickTop="1">
      <c r="A7" s="15"/>
      <c r="B7" s="173" t="s">
        <v>33</v>
      </c>
      <c r="C7" s="170" t="s">
        <v>56</v>
      </c>
      <c r="D7" s="170"/>
      <c r="E7" s="170" t="s">
        <v>57</v>
      </c>
      <c r="F7" s="170"/>
      <c r="G7" s="170" t="s">
        <v>28</v>
      </c>
      <c r="H7" s="170"/>
      <c r="I7" s="170" t="s">
        <v>58</v>
      </c>
      <c r="J7" s="170"/>
      <c r="K7" s="170" t="s">
        <v>31</v>
      </c>
      <c r="L7" s="170"/>
      <c r="M7" s="170" t="s">
        <v>59</v>
      </c>
      <c r="N7" s="170"/>
      <c r="O7" s="141" t="s">
        <v>60</v>
      </c>
      <c r="P7" s="166"/>
      <c r="R7" s="23" t="s">
        <v>37</v>
      </c>
      <c r="S7" s="22" t="s">
        <v>38</v>
      </c>
    </row>
    <row r="8" spans="1:19" ht="51">
      <c r="A8" s="172" t="s">
        <v>32</v>
      </c>
      <c r="B8" s="173"/>
      <c r="C8" s="174" t="s">
        <v>29</v>
      </c>
      <c r="D8" s="175" t="s">
        <v>30</v>
      </c>
      <c r="E8" s="174" t="s">
        <v>29</v>
      </c>
      <c r="F8" s="175" t="s">
        <v>30</v>
      </c>
      <c r="G8" s="174" t="s">
        <v>29</v>
      </c>
      <c r="H8" s="175" t="s">
        <v>30</v>
      </c>
      <c r="I8" s="174" t="s">
        <v>29</v>
      </c>
      <c r="J8" s="175" t="s">
        <v>30</v>
      </c>
      <c r="K8" s="18" t="s">
        <v>29</v>
      </c>
      <c r="L8" s="175" t="s">
        <v>30</v>
      </c>
      <c r="M8" s="18" t="s">
        <v>29</v>
      </c>
      <c r="N8" s="175" t="s">
        <v>30</v>
      </c>
      <c r="O8" s="18" t="s">
        <v>29</v>
      </c>
      <c r="P8" s="176" t="s">
        <v>30</v>
      </c>
      <c r="R8" s="158">
        <f>+DPGF!M40</f>
        <v>0</v>
      </c>
      <c r="S8" s="164">
        <f>+DPGF!N40</f>
        <v>0</v>
      </c>
    </row>
    <row r="9" spans="1:19" ht="13.5" thickBot="1">
      <c r="A9" s="17"/>
      <c r="B9" s="173"/>
      <c r="C9" s="171">
        <f>+DPGF!M12</f>
        <v>0</v>
      </c>
      <c r="D9" s="171">
        <f>+DPGF!L12</f>
        <v>0</v>
      </c>
      <c r="E9" s="171">
        <f>+DPGF!M15</f>
        <v>0</v>
      </c>
      <c r="F9" s="171">
        <f>+DPGF!L15</f>
        <v>0</v>
      </c>
      <c r="G9" s="169">
        <f>DPGF!M21</f>
        <v>0</v>
      </c>
      <c r="H9" s="8">
        <f>DPGF!L21</f>
        <v>0</v>
      </c>
      <c r="I9" s="13">
        <f>+DPGF!M24</f>
        <v>0</v>
      </c>
      <c r="J9" s="13">
        <f>+DPGF!L24</f>
        <v>0</v>
      </c>
      <c r="K9" s="9">
        <f>DPGF!M31</f>
        <v>0</v>
      </c>
      <c r="L9" s="8">
        <f>DPGF!L31</f>
        <v>0</v>
      </c>
      <c r="M9" s="13">
        <f>+DPGF!M36</f>
        <v>0</v>
      </c>
      <c r="N9" s="13">
        <f>+DPGF!L36</f>
        <v>0</v>
      </c>
      <c r="O9" s="9">
        <f>DPGF!M39</f>
        <v>0</v>
      </c>
      <c r="P9" s="21">
        <f>DPGF!L39</f>
        <v>0</v>
      </c>
      <c r="R9" s="158"/>
      <c r="S9" s="165"/>
    </row>
  </sheetData>
  <mergeCells count="13">
    <mergeCell ref="S8:S9"/>
    <mergeCell ref="R8:R9"/>
    <mergeCell ref="O7:P7"/>
    <mergeCell ref="A1:B3"/>
    <mergeCell ref="G1:K3"/>
    <mergeCell ref="G5:P6"/>
    <mergeCell ref="G7:H7"/>
    <mergeCell ref="K7:L7"/>
    <mergeCell ref="C7:D7"/>
    <mergeCell ref="B7:B9"/>
    <mergeCell ref="E7:F7"/>
    <mergeCell ref="I7:J7"/>
    <mergeCell ref="M7:N7"/>
  </mergeCells>
  <pageMargins left="0.19685039370078741" right="0.19685039370078741" top="0.98425196850393704" bottom="0.59055118110236227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10DC24B3CE247BBB3304FBCCCE90D" ma:contentTypeVersion="6" ma:contentTypeDescription="Crée un document." ma:contentTypeScope="" ma:versionID="87194f8045a2193f8c8fd276e475a5dd">
  <xsd:schema xmlns:xsd="http://www.w3.org/2001/XMLSchema" xmlns:xs="http://www.w3.org/2001/XMLSchema" xmlns:p="http://schemas.microsoft.com/office/2006/metadata/properties" xmlns:ns2="efdb5473-b4ee-4807-9d1a-e06f8e20703d" xmlns:ns3="d2cad699-a162-4167-b737-86ab019a0c92" targetNamespace="http://schemas.microsoft.com/office/2006/metadata/properties" ma:root="true" ma:fieldsID="d05e96b43f10562b5cabe6bad5228fe5" ns2:_="" ns3:_="">
    <xsd:import namespace="efdb5473-b4ee-4807-9d1a-e06f8e20703d"/>
    <xsd:import namespace="d2cad699-a162-4167-b737-86ab019a0c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db5473-b4ee-4807-9d1a-e06f8e2070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cad699-a162-4167-b737-86ab019a0c9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9F1EB-0281-46FC-B1DE-891F028A6C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F5B439-5461-4C6C-BECD-71BA434CEFF7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d2cad699-a162-4167-b737-86ab019a0c92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efdb5473-b4ee-4807-9d1a-e06f8e20703d"/>
  </ds:schemaRefs>
</ds:datastoreItem>
</file>

<file path=customXml/itemProps3.xml><?xml version="1.0" encoding="utf-8"?>
<ds:datastoreItem xmlns:ds="http://schemas.openxmlformats.org/officeDocument/2006/customXml" ds:itemID="{18EF7C49-DBF2-41F2-9093-3E156BC0B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db5473-b4ee-4807-9d1a-e06f8e20703d"/>
    <ds:schemaRef ds:uri="d2cad699-a162-4167-b737-86ab019a0c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Récap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winxpf</dc:creator>
  <cp:lastModifiedBy>RUBIN Lucile</cp:lastModifiedBy>
  <cp:lastPrinted>2024-04-19T13:14:25Z</cp:lastPrinted>
  <dcterms:created xsi:type="dcterms:W3CDTF">2004-12-16T16:43:31Z</dcterms:created>
  <dcterms:modified xsi:type="dcterms:W3CDTF">2026-03-19T08:46:06Z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0x010100D3310DC24B3CE247BBB3304FBCCCE90D</vt:lpwstr>
  </property>
</Properties>
</file>